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1" l="1"/>
  <c r="M27" i="1"/>
  <c r="J27" i="1"/>
  <c r="D27" i="1"/>
  <c r="S11" i="1" l="1"/>
  <c r="M11" i="1"/>
  <c r="J11" i="1"/>
  <c r="D11" i="1"/>
  <c r="S22" i="1"/>
  <c r="M22" i="1"/>
  <c r="J22" i="1"/>
  <c r="D22" i="1"/>
  <c r="S7" i="1"/>
  <c r="M7" i="1"/>
  <c r="J7" i="1"/>
  <c r="D7" i="1"/>
  <c r="M8" i="1"/>
  <c r="D8" i="1"/>
  <c r="M25" i="1" l="1"/>
  <c r="D25" i="1"/>
  <c r="M13" i="1" l="1"/>
  <c r="D13" i="1"/>
  <c r="M4" i="1"/>
  <c r="D4" i="1"/>
  <c r="M2" i="1"/>
  <c r="D2" i="1"/>
  <c r="M23" i="1"/>
  <c r="D23" i="1"/>
  <c r="M16" i="1"/>
  <c r="D16" i="1"/>
  <c r="M14" i="1"/>
  <c r="D14" i="1"/>
  <c r="M26" i="1"/>
  <c r="D26" i="1"/>
  <c r="M10" i="1"/>
  <c r="D10" i="1"/>
  <c r="M9" i="1"/>
  <c r="S9" i="1"/>
  <c r="J9" i="1"/>
  <c r="D9" i="1"/>
  <c r="S19" i="1" l="1"/>
  <c r="J19" i="1"/>
  <c r="M19" i="1"/>
  <c r="D19" i="1"/>
  <c r="M5" i="1"/>
  <c r="S5" i="1"/>
  <c r="D5" i="1"/>
  <c r="J5" i="1"/>
  <c r="M3" i="1"/>
  <c r="D3" i="1"/>
  <c r="S8" i="1" l="1"/>
  <c r="S25" i="1"/>
  <c r="S13" i="1"/>
  <c r="S4" i="1"/>
  <c r="S2" i="1"/>
  <c r="S23" i="1"/>
  <c r="S26" i="1"/>
  <c r="S14" i="1"/>
  <c r="S16" i="1"/>
  <c r="S10" i="1"/>
  <c r="S3" i="1"/>
  <c r="S20" i="1"/>
  <c r="S17" i="1"/>
  <c r="S24" i="1"/>
  <c r="S21" i="1"/>
  <c r="S12" i="1"/>
  <c r="S6" i="1"/>
  <c r="S15" i="1"/>
  <c r="M20" i="1"/>
  <c r="M17" i="1"/>
  <c r="M24" i="1"/>
  <c r="M21" i="1"/>
  <c r="M12" i="1"/>
  <c r="M6" i="1"/>
  <c r="M15" i="1"/>
  <c r="J8" i="1"/>
  <c r="J25" i="1"/>
  <c r="J13" i="1"/>
  <c r="J4" i="1"/>
  <c r="J2" i="1"/>
  <c r="J23" i="1"/>
  <c r="J26" i="1"/>
  <c r="J14" i="1"/>
  <c r="J16" i="1"/>
  <c r="J10" i="1"/>
  <c r="J3" i="1"/>
  <c r="J20" i="1"/>
  <c r="J17" i="1"/>
  <c r="J24" i="1"/>
  <c r="J21" i="1"/>
  <c r="J12" i="1"/>
  <c r="J6" i="1"/>
  <c r="J15" i="1"/>
  <c r="D20" i="1"/>
  <c r="D17" i="1"/>
  <c r="D24" i="1"/>
  <c r="D21" i="1"/>
  <c r="D12" i="1"/>
  <c r="D6" i="1"/>
  <c r="D15" i="1"/>
  <c r="M18" i="1" l="1"/>
  <c r="D18" i="1"/>
  <c r="S18" i="1"/>
  <c r="J18" i="1"/>
</calcChain>
</file>

<file path=xl/sharedStrings.xml><?xml version="1.0" encoding="utf-8"?>
<sst xmlns="http://schemas.openxmlformats.org/spreadsheetml/2006/main" count="45" uniqueCount="27">
  <si>
    <t>战术名称</t>
    <phoneticPr fontId="1" type="noConversion"/>
  </si>
  <si>
    <t>积分</t>
    <phoneticPr fontId="1" type="noConversion"/>
  </si>
  <si>
    <t>胜</t>
    <phoneticPr fontId="1" type="noConversion"/>
  </si>
  <si>
    <t>平</t>
    <phoneticPr fontId="1" type="noConversion"/>
  </si>
  <si>
    <t>负</t>
    <phoneticPr fontId="1" type="noConversion"/>
  </si>
  <si>
    <t>进球</t>
    <phoneticPr fontId="1" type="noConversion"/>
  </si>
  <si>
    <t>失球</t>
    <phoneticPr fontId="1" type="noConversion"/>
  </si>
  <si>
    <t>净胜球</t>
    <phoneticPr fontId="1" type="noConversion"/>
  </si>
  <si>
    <t>ME22.4HOLYGHOSTFIREKnap4141P103ECCCBaseP367</t>
    <phoneticPr fontId="1" type="noConversion"/>
  </si>
  <si>
    <t>场均积分</t>
    <phoneticPr fontId="1" type="noConversion"/>
  </si>
  <si>
    <t>强队41131_ME22.4ELECTRICFUNERALKnap41131MUP1</t>
    <phoneticPr fontId="1" type="noConversion"/>
  </si>
  <si>
    <t>ME22.4BADSPELLKnapVAPSG114ALLCUPS</t>
    <phoneticPr fontId="1" type="noConversion"/>
  </si>
  <si>
    <t>ME22.4BADSPELLVOL2KnapVAPSG114ALLCUPS.fmf</t>
    <phoneticPr fontId="1" type="noConversion"/>
  </si>
  <si>
    <t>ZaZ - Green 5.0</t>
    <phoneticPr fontId="1" type="noConversion"/>
  </si>
  <si>
    <t>fm22.4 mermaid 4123</t>
    <phoneticPr fontId="1" type="noConversion"/>
  </si>
  <si>
    <t>KnapBadSpellVol1_SetPiece_Tweak_Guimares</t>
    <phoneticPr fontId="1" type="noConversion"/>
  </si>
  <si>
    <t>KASHMIR 451 MU P102 FA</t>
    <phoneticPr fontId="1" type="noConversion"/>
  </si>
  <si>
    <t>CA165排名</t>
    <phoneticPr fontId="1" type="noConversion"/>
  </si>
  <si>
    <t>CA140排名</t>
    <phoneticPr fontId="1" type="noConversion"/>
  </si>
  <si>
    <t>ZaZ - Blue 4.0</t>
    <phoneticPr fontId="1" type="noConversion"/>
  </si>
  <si>
    <t>Blue IF</t>
    <phoneticPr fontId="1" type="noConversion"/>
  </si>
  <si>
    <t xml:space="preserve">4141 Goal Machine 22.3 </t>
    <phoneticPr fontId="1" type="noConversion"/>
  </si>
  <si>
    <t>superkorean-snow halation v8</t>
    <phoneticPr fontId="1" type="noConversion"/>
  </si>
  <si>
    <t>RDF 4-2-3-1 Perfecto</t>
    <phoneticPr fontId="1" type="noConversion"/>
  </si>
  <si>
    <t>弱队41131_ME22.4HOLYGHOSTFIREKnap41131MUP101CC</t>
    <phoneticPr fontId="1" type="noConversion"/>
  </si>
  <si>
    <t>ME22.4ELECTRICFUNERALKnap4123Haalan131goa</t>
    <phoneticPr fontId="1" type="noConversion"/>
  </si>
  <si>
    <t>4-2-3-1 非对称  By 菜月昴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</si>
</sst>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 wrapText="1"/>
    </xf>
    <xf numFmtId="0" fontId="0" fillId="4" borderId="0" xfId="0" applyNumberFormat="1" applyFill="1" applyAlignment="1">
      <alignment horizontal="center" vertical="center" wrapText="1"/>
    </xf>
    <xf numFmtId="0" fontId="0" fillId="5" borderId="0" xfId="0" applyNumberFormat="1" applyFill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B11" sqref="B11"/>
    </sheetView>
  </sheetViews>
  <sheetFormatPr defaultRowHeight="14" x14ac:dyDescent="0.3"/>
  <cols>
    <col min="1" max="1" width="48.1640625" style="1" customWidth="1"/>
    <col min="2" max="2" width="10.25" style="2" bestFit="1" customWidth="1"/>
    <col min="3" max="3" width="4.83203125" style="2" bestFit="1" customWidth="1"/>
    <col min="4" max="4" width="8.5" style="2" bestFit="1" customWidth="1"/>
    <col min="5" max="7" width="3.1640625" style="2" bestFit="1" customWidth="1"/>
    <col min="8" max="9" width="4.83203125" style="2" bestFit="1" customWidth="1"/>
    <col min="10" max="10" width="6.6640625" style="2" bestFit="1" customWidth="1"/>
    <col min="11" max="11" width="10.25" style="2" bestFit="1" customWidth="1"/>
    <col min="12" max="12" width="4.83203125" style="2" bestFit="1" customWidth="1"/>
    <col min="13" max="13" width="8.5" style="2" bestFit="1" customWidth="1"/>
    <col min="14" max="16" width="3.1640625" style="2" bestFit="1" customWidth="1"/>
    <col min="17" max="18" width="4.83203125" style="2" bestFit="1" customWidth="1"/>
    <col min="19" max="19" width="6.6640625" style="2" bestFit="1" customWidth="1"/>
    <col min="20" max="16384" width="8.6640625" style="2"/>
  </cols>
  <sheetData>
    <row r="1" spans="1:19" s="4" customFormat="1" x14ac:dyDescent="0.3">
      <c r="A1" s="3" t="s">
        <v>0</v>
      </c>
      <c r="B1" s="5" t="s">
        <v>17</v>
      </c>
      <c r="C1" s="6" t="s">
        <v>1</v>
      </c>
      <c r="D1" s="6" t="s">
        <v>9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7" t="s">
        <v>7</v>
      </c>
      <c r="K1" s="5" t="s">
        <v>18</v>
      </c>
      <c r="L1" s="6" t="s">
        <v>1</v>
      </c>
      <c r="M1" s="6" t="s">
        <v>9</v>
      </c>
      <c r="N1" s="6" t="s">
        <v>2</v>
      </c>
      <c r="O1" s="6" t="s">
        <v>3</v>
      </c>
      <c r="P1" s="6" t="s">
        <v>4</v>
      </c>
      <c r="Q1" s="6" t="s">
        <v>5</v>
      </c>
      <c r="R1" s="6" t="s">
        <v>6</v>
      </c>
      <c r="S1" s="7" t="s">
        <v>7</v>
      </c>
    </row>
    <row r="2" spans="1:19" x14ac:dyDescent="0.3">
      <c r="A2" s="17" t="s">
        <v>10</v>
      </c>
      <c r="B2" s="8">
        <v>1</v>
      </c>
      <c r="C2" s="9">
        <v>201</v>
      </c>
      <c r="D2" s="14">
        <f t="shared" ref="D2:D27" si="0">C2/(E2+F2+G2)</f>
        <v>2.5125000000000002</v>
      </c>
      <c r="E2" s="9">
        <v>63</v>
      </c>
      <c r="F2" s="9">
        <v>12</v>
      </c>
      <c r="G2" s="9">
        <v>5</v>
      </c>
      <c r="H2" s="9">
        <v>241</v>
      </c>
      <c r="I2" s="9">
        <v>79</v>
      </c>
      <c r="J2" s="10">
        <f t="shared" ref="J2:J27" si="1">H2-I2</f>
        <v>162</v>
      </c>
      <c r="K2" s="8">
        <v>37</v>
      </c>
      <c r="L2" s="9">
        <v>64</v>
      </c>
      <c r="M2" s="14">
        <f t="shared" ref="M2:M27" si="2">L2/(N2+O2+P2)</f>
        <v>0.8</v>
      </c>
      <c r="N2" s="9">
        <v>17</v>
      </c>
      <c r="O2" s="9">
        <v>13</v>
      </c>
      <c r="P2" s="9">
        <v>50</v>
      </c>
      <c r="Q2" s="9">
        <v>91</v>
      </c>
      <c r="R2" s="9">
        <v>169</v>
      </c>
      <c r="S2" s="10">
        <f t="shared" ref="S2:S27" si="3">Q2-R2</f>
        <v>-78</v>
      </c>
    </row>
    <row r="3" spans="1:19" x14ac:dyDescent="0.3">
      <c r="A3" s="15" t="s">
        <v>19</v>
      </c>
      <c r="B3" s="8">
        <v>1</v>
      </c>
      <c r="C3" s="9">
        <v>196</v>
      </c>
      <c r="D3" s="14">
        <f t="shared" si="0"/>
        <v>2.4500000000000002</v>
      </c>
      <c r="E3" s="9">
        <v>63</v>
      </c>
      <c r="F3" s="9">
        <v>7</v>
      </c>
      <c r="G3" s="9">
        <v>10</v>
      </c>
      <c r="H3" s="9">
        <v>277</v>
      </c>
      <c r="I3" s="9">
        <v>86</v>
      </c>
      <c r="J3" s="10">
        <f t="shared" si="1"/>
        <v>191</v>
      </c>
      <c r="K3" s="8">
        <v>40</v>
      </c>
      <c r="L3" s="9">
        <v>58</v>
      </c>
      <c r="M3" s="14">
        <f t="shared" si="2"/>
        <v>0.72499999999999998</v>
      </c>
      <c r="N3" s="9">
        <v>14</v>
      </c>
      <c r="O3" s="9">
        <v>16</v>
      </c>
      <c r="P3" s="9">
        <v>50</v>
      </c>
      <c r="Q3" s="9">
        <v>87</v>
      </c>
      <c r="R3" s="9">
        <v>184</v>
      </c>
      <c r="S3" s="10">
        <f t="shared" si="3"/>
        <v>-97</v>
      </c>
    </row>
    <row r="4" spans="1:19" x14ac:dyDescent="0.3">
      <c r="A4" s="18" t="s">
        <v>8</v>
      </c>
      <c r="B4" s="8">
        <v>1</v>
      </c>
      <c r="C4" s="9">
        <v>196</v>
      </c>
      <c r="D4" s="14">
        <f t="shared" si="0"/>
        <v>2.4500000000000002</v>
      </c>
      <c r="E4" s="9">
        <v>63</v>
      </c>
      <c r="F4" s="9">
        <v>7</v>
      </c>
      <c r="G4" s="9">
        <v>10</v>
      </c>
      <c r="H4" s="9">
        <v>250</v>
      </c>
      <c r="I4" s="9">
        <v>81</v>
      </c>
      <c r="J4" s="10">
        <f t="shared" si="1"/>
        <v>169</v>
      </c>
      <c r="K4" s="8">
        <v>39</v>
      </c>
      <c r="L4" s="9">
        <v>62</v>
      </c>
      <c r="M4" s="14">
        <f t="shared" si="2"/>
        <v>0.77500000000000002</v>
      </c>
      <c r="N4" s="9">
        <v>16</v>
      </c>
      <c r="O4" s="9">
        <v>14</v>
      </c>
      <c r="P4" s="9">
        <v>50</v>
      </c>
      <c r="Q4" s="9">
        <v>89</v>
      </c>
      <c r="R4" s="9">
        <v>166</v>
      </c>
      <c r="S4" s="10">
        <f t="shared" si="3"/>
        <v>-77</v>
      </c>
    </row>
    <row r="5" spans="1:19" x14ac:dyDescent="0.3">
      <c r="A5" s="15" t="s">
        <v>19</v>
      </c>
      <c r="B5" s="8">
        <v>2</v>
      </c>
      <c r="C5" s="9">
        <v>195</v>
      </c>
      <c r="D5" s="14">
        <f t="shared" si="0"/>
        <v>2.4375</v>
      </c>
      <c r="E5" s="9">
        <v>62</v>
      </c>
      <c r="F5" s="9">
        <v>9</v>
      </c>
      <c r="G5" s="9">
        <v>9</v>
      </c>
      <c r="H5" s="9">
        <v>275</v>
      </c>
      <c r="I5" s="9">
        <v>114</v>
      </c>
      <c r="J5" s="10">
        <f t="shared" si="1"/>
        <v>161</v>
      </c>
      <c r="K5" s="8">
        <v>38</v>
      </c>
      <c r="L5" s="9">
        <v>63</v>
      </c>
      <c r="M5" s="14">
        <f t="shared" si="2"/>
        <v>0.78749999999999998</v>
      </c>
      <c r="N5" s="9">
        <v>16</v>
      </c>
      <c r="O5" s="9">
        <v>15</v>
      </c>
      <c r="P5" s="9">
        <v>49</v>
      </c>
      <c r="Q5" s="9">
        <v>90</v>
      </c>
      <c r="R5" s="9">
        <v>189</v>
      </c>
      <c r="S5" s="10">
        <f t="shared" si="3"/>
        <v>-99</v>
      </c>
    </row>
    <row r="6" spans="1:19" x14ac:dyDescent="0.3">
      <c r="A6" s="16" t="s">
        <v>11</v>
      </c>
      <c r="B6" s="8">
        <v>2</v>
      </c>
      <c r="C6" s="9">
        <v>195</v>
      </c>
      <c r="D6" s="14">
        <f t="shared" si="0"/>
        <v>2.4375</v>
      </c>
      <c r="E6" s="9">
        <v>63</v>
      </c>
      <c r="F6" s="9">
        <v>6</v>
      </c>
      <c r="G6" s="9">
        <v>11</v>
      </c>
      <c r="H6" s="9">
        <v>275</v>
      </c>
      <c r="I6" s="9">
        <v>106</v>
      </c>
      <c r="J6" s="10">
        <f t="shared" si="1"/>
        <v>169</v>
      </c>
      <c r="K6" s="8">
        <v>40</v>
      </c>
      <c r="L6" s="9">
        <v>48</v>
      </c>
      <c r="M6" s="14">
        <f t="shared" si="2"/>
        <v>0.6</v>
      </c>
      <c r="N6" s="9">
        <v>12</v>
      </c>
      <c r="O6" s="9">
        <v>12</v>
      </c>
      <c r="P6" s="9">
        <v>56</v>
      </c>
      <c r="Q6" s="9">
        <v>82</v>
      </c>
      <c r="R6" s="9">
        <v>191</v>
      </c>
      <c r="S6" s="10">
        <f t="shared" si="3"/>
        <v>-109</v>
      </c>
    </row>
    <row r="7" spans="1:19" x14ac:dyDescent="0.3">
      <c r="A7" s="18" t="s">
        <v>8</v>
      </c>
      <c r="B7" s="8">
        <v>1</v>
      </c>
      <c r="C7" s="9">
        <v>195</v>
      </c>
      <c r="D7" s="14">
        <f t="shared" si="0"/>
        <v>2.4375</v>
      </c>
      <c r="E7" s="9">
        <v>61</v>
      </c>
      <c r="F7" s="9">
        <v>12</v>
      </c>
      <c r="G7" s="9">
        <v>7</v>
      </c>
      <c r="H7" s="9">
        <v>268</v>
      </c>
      <c r="I7" s="9">
        <v>91</v>
      </c>
      <c r="J7" s="10">
        <f t="shared" si="1"/>
        <v>177</v>
      </c>
      <c r="K7" s="8">
        <v>40</v>
      </c>
      <c r="L7" s="9">
        <v>46</v>
      </c>
      <c r="M7" s="14">
        <f t="shared" si="2"/>
        <v>0.57499999999999996</v>
      </c>
      <c r="N7" s="9">
        <v>9</v>
      </c>
      <c r="O7" s="9">
        <v>19</v>
      </c>
      <c r="P7" s="9">
        <v>52</v>
      </c>
      <c r="Q7" s="9">
        <v>64</v>
      </c>
      <c r="R7" s="9">
        <v>162</v>
      </c>
      <c r="S7" s="10">
        <f t="shared" si="3"/>
        <v>-98</v>
      </c>
    </row>
    <row r="8" spans="1:19" x14ac:dyDescent="0.3">
      <c r="A8" s="17" t="s">
        <v>10</v>
      </c>
      <c r="B8" s="8">
        <v>3</v>
      </c>
      <c r="C8" s="9">
        <v>193</v>
      </c>
      <c r="D8" s="14">
        <f t="shared" si="0"/>
        <v>2.4125000000000001</v>
      </c>
      <c r="E8" s="9">
        <v>61</v>
      </c>
      <c r="F8" s="9">
        <v>10</v>
      </c>
      <c r="G8" s="9">
        <v>9</v>
      </c>
      <c r="H8" s="9">
        <v>247</v>
      </c>
      <c r="I8" s="9">
        <v>91</v>
      </c>
      <c r="J8" s="10">
        <f t="shared" si="1"/>
        <v>156</v>
      </c>
      <c r="K8" s="8">
        <v>38</v>
      </c>
      <c r="L8" s="9">
        <v>57</v>
      </c>
      <c r="M8" s="14">
        <f t="shared" si="2"/>
        <v>0.71250000000000002</v>
      </c>
      <c r="N8" s="9">
        <v>14</v>
      </c>
      <c r="O8" s="9">
        <v>15</v>
      </c>
      <c r="P8" s="9">
        <v>51</v>
      </c>
      <c r="Q8" s="9">
        <v>90</v>
      </c>
      <c r="R8" s="9">
        <v>192</v>
      </c>
      <c r="S8" s="10">
        <f t="shared" si="3"/>
        <v>-102</v>
      </c>
    </row>
    <row r="9" spans="1:19" x14ac:dyDescent="0.3">
      <c r="A9" s="17" t="s">
        <v>10</v>
      </c>
      <c r="B9" s="8">
        <v>1</v>
      </c>
      <c r="C9" s="9">
        <v>192</v>
      </c>
      <c r="D9" s="14">
        <f t="shared" si="0"/>
        <v>2.4</v>
      </c>
      <c r="E9" s="9">
        <v>62</v>
      </c>
      <c r="F9" s="9">
        <v>6</v>
      </c>
      <c r="G9" s="9">
        <v>12</v>
      </c>
      <c r="H9" s="9">
        <v>238</v>
      </c>
      <c r="I9" s="9">
        <v>88</v>
      </c>
      <c r="J9" s="10">
        <f t="shared" si="1"/>
        <v>150</v>
      </c>
      <c r="K9" s="8">
        <v>37</v>
      </c>
      <c r="L9" s="9">
        <v>63</v>
      </c>
      <c r="M9" s="14">
        <f t="shared" si="2"/>
        <v>0.78749999999999998</v>
      </c>
      <c r="N9" s="9">
        <v>16</v>
      </c>
      <c r="O9" s="9">
        <v>15</v>
      </c>
      <c r="P9" s="9">
        <v>49</v>
      </c>
      <c r="Q9" s="9">
        <v>92</v>
      </c>
      <c r="R9" s="9">
        <v>178</v>
      </c>
      <c r="S9" s="10">
        <f t="shared" si="3"/>
        <v>-86</v>
      </c>
    </row>
    <row r="10" spans="1:19" x14ac:dyDescent="0.3">
      <c r="A10" s="1" t="s">
        <v>20</v>
      </c>
      <c r="B10" s="8">
        <v>1</v>
      </c>
      <c r="C10" s="9">
        <v>192</v>
      </c>
      <c r="D10" s="14">
        <f t="shared" si="0"/>
        <v>2.4</v>
      </c>
      <c r="E10" s="9">
        <v>60</v>
      </c>
      <c r="F10" s="9">
        <v>12</v>
      </c>
      <c r="G10" s="9">
        <v>8</v>
      </c>
      <c r="H10" s="9">
        <v>283</v>
      </c>
      <c r="I10" s="9">
        <v>94</v>
      </c>
      <c r="J10" s="10">
        <f t="shared" si="1"/>
        <v>189</v>
      </c>
      <c r="K10" s="8">
        <v>36</v>
      </c>
      <c r="L10" s="9">
        <v>62</v>
      </c>
      <c r="M10" s="14">
        <f t="shared" si="2"/>
        <v>0.77500000000000002</v>
      </c>
      <c r="N10" s="9">
        <v>14</v>
      </c>
      <c r="O10" s="9">
        <v>20</v>
      </c>
      <c r="P10" s="9">
        <v>46</v>
      </c>
      <c r="Q10" s="9">
        <v>85</v>
      </c>
      <c r="R10" s="9">
        <v>169</v>
      </c>
      <c r="S10" s="10">
        <f t="shared" si="3"/>
        <v>-84</v>
      </c>
    </row>
    <row r="11" spans="1:19" x14ac:dyDescent="0.3">
      <c r="A11" s="17" t="s">
        <v>10</v>
      </c>
      <c r="B11" s="8">
        <v>2</v>
      </c>
      <c r="C11" s="9">
        <v>192</v>
      </c>
      <c r="D11" s="14">
        <f t="shared" si="0"/>
        <v>2.4</v>
      </c>
      <c r="E11" s="9">
        <v>60</v>
      </c>
      <c r="F11" s="9">
        <v>12</v>
      </c>
      <c r="G11" s="9">
        <v>8</v>
      </c>
      <c r="H11" s="9">
        <v>256</v>
      </c>
      <c r="I11" s="9">
        <v>94</v>
      </c>
      <c r="J11" s="10">
        <f t="shared" si="1"/>
        <v>162</v>
      </c>
      <c r="K11" s="8">
        <v>20</v>
      </c>
      <c r="L11" s="9">
        <v>104</v>
      </c>
      <c r="M11" s="9">
        <f t="shared" si="2"/>
        <v>1.3</v>
      </c>
      <c r="N11" s="9">
        <v>29</v>
      </c>
      <c r="O11" s="9">
        <v>17</v>
      </c>
      <c r="P11" s="9">
        <v>34</v>
      </c>
      <c r="Q11" s="9">
        <v>126</v>
      </c>
      <c r="R11" s="9">
        <v>143</v>
      </c>
      <c r="S11" s="10">
        <f t="shared" si="3"/>
        <v>-17</v>
      </c>
    </row>
    <row r="12" spans="1:19" x14ac:dyDescent="0.3">
      <c r="A12" s="1" t="s">
        <v>12</v>
      </c>
      <c r="B12" s="8">
        <v>1</v>
      </c>
      <c r="C12" s="9">
        <v>189</v>
      </c>
      <c r="D12" s="14">
        <f t="shared" si="0"/>
        <v>2.3624999999999998</v>
      </c>
      <c r="E12" s="9">
        <v>59</v>
      </c>
      <c r="F12" s="9">
        <v>12</v>
      </c>
      <c r="G12" s="9">
        <v>9</v>
      </c>
      <c r="H12" s="9">
        <v>274</v>
      </c>
      <c r="I12" s="9">
        <v>120</v>
      </c>
      <c r="J12" s="10">
        <f t="shared" si="1"/>
        <v>154</v>
      </c>
      <c r="K12" s="8">
        <v>41</v>
      </c>
      <c r="L12" s="9">
        <v>55</v>
      </c>
      <c r="M12" s="14">
        <f t="shared" si="2"/>
        <v>0.6875</v>
      </c>
      <c r="N12" s="9">
        <v>14</v>
      </c>
      <c r="O12" s="9">
        <v>13</v>
      </c>
      <c r="P12" s="9">
        <v>53</v>
      </c>
      <c r="Q12" s="9">
        <v>81</v>
      </c>
      <c r="R12" s="9">
        <v>184</v>
      </c>
      <c r="S12" s="10">
        <f t="shared" si="3"/>
        <v>-103</v>
      </c>
    </row>
    <row r="13" spans="1:19" x14ac:dyDescent="0.3">
      <c r="A13" s="1" t="s">
        <v>24</v>
      </c>
      <c r="B13" s="8">
        <v>1</v>
      </c>
      <c r="C13" s="9">
        <v>189</v>
      </c>
      <c r="D13" s="14">
        <f t="shared" si="0"/>
        <v>2.3624999999999998</v>
      </c>
      <c r="E13" s="9">
        <v>58</v>
      </c>
      <c r="F13" s="9">
        <v>15</v>
      </c>
      <c r="G13" s="9">
        <v>7</v>
      </c>
      <c r="H13" s="9">
        <v>231</v>
      </c>
      <c r="I13" s="9">
        <v>76</v>
      </c>
      <c r="J13" s="10">
        <f t="shared" si="1"/>
        <v>155</v>
      </c>
      <c r="K13" s="8">
        <v>37</v>
      </c>
      <c r="L13" s="9">
        <v>67</v>
      </c>
      <c r="M13" s="14">
        <f t="shared" si="2"/>
        <v>0.83750000000000002</v>
      </c>
      <c r="N13" s="9">
        <v>17</v>
      </c>
      <c r="O13" s="9">
        <v>16</v>
      </c>
      <c r="P13" s="9">
        <v>47</v>
      </c>
      <c r="Q13" s="9">
        <v>90</v>
      </c>
      <c r="R13" s="9">
        <v>195</v>
      </c>
      <c r="S13" s="10">
        <f t="shared" si="3"/>
        <v>-105</v>
      </c>
    </row>
    <row r="14" spans="1:19" x14ac:dyDescent="0.3">
      <c r="A14" s="1" t="s">
        <v>22</v>
      </c>
      <c r="B14" s="8">
        <v>2</v>
      </c>
      <c r="C14" s="9">
        <v>188</v>
      </c>
      <c r="D14" s="14">
        <f t="shared" si="0"/>
        <v>2.35</v>
      </c>
      <c r="E14" s="9">
        <v>60</v>
      </c>
      <c r="F14" s="9">
        <v>8</v>
      </c>
      <c r="G14" s="9">
        <v>12</v>
      </c>
      <c r="H14" s="9">
        <v>257</v>
      </c>
      <c r="I14" s="9">
        <v>113</v>
      </c>
      <c r="J14" s="10">
        <f t="shared" si="1"/>
        <v>144</v>
      </c>
      <c r="K14" s="8">
        <v>35</v>
      </c>
      <c r="L14" s="9">
        <v>69</v>
      </c>
      <c r="M14" s="14">
        <f t="shared" si="2"/>
        <v>0.86250000000000004</v>
      </c>
      <c r="N14" s="9">
        <v>18</v>
      </c>
      <c r="O14" s="9">
        <v>15</v>
      </c>
      <c r="P14" s="9">
        <v>47</v>
      </c>
      <c r="Q14" s="9">
        <v>81</v>
      </c>
      <c r="R14" s="9">
        <v>162</v>
      </c>
      <c r="S14" s="10">
        <f t="shared" si="3"/>
        <v>-81</v>
      </c>
    </row>
    <row r="15" spans="1:19" x14ac:dyDescent="0.3">
      <c r="A15" s="17" t="s">
        <v>10</v>
      </c>
      <c r="B15" s="8">
        <v>1</v>
      </c>
      <c r="C15" s="9">
        <v>188</v>
      </c>
      <c r="D15" s="14">
        <f t="shared" si="0"/>
        <v>2.35</v>
      </c>
      <c r="E15" s="9">
        <v>59</v>
      </c>
      <c r="F15" s="9">
        <v>11</v>
      </c>
      <c r="G15" s="9">
        <v>10</v>
      </c>
      <c r="H15" s="9">
        <v>239</v>
      </c>
      <c r="I15" s="9">
        <v>82</v>
      </c>
      <c r="J15" s="10">
        <f t="shared" si="1"/>
        <v>157</v>
      </c>
      <c r="K15" s="8">
        <v>37</v>
      </c>
      <c r="L15" s="9">
        <v>62</v>
      </c>
      <c r="M15" s="14">
        <f t="shared" si="2"/>
        <v>0.77500000000000002</v>
      </c>
      <c r="N15" s="9">
        <v>14</v>
      </c>
      <c r="O15" s="9">
        <v>20</v>
      </c>
      <c r="P15" s="9">
        <v>46</v>
      </c>
      <c r="Q15" s="9">
        <v>75</v>
      </c>
      <c r="R15" s="9">
        <v>169</v>
      </c>
      <c r="S15" s="10">
        <f t="shared" si="3"/>
        <v>-94</v>
      </c>
    </row>
    <row r="16" spans="1:19" x14ac:dyDescent="0.3">
      <c r="A16" s="1" t="s">
        <v>21</v>
      </c>
      <c r="B16" s="8">
        <v>3</v>
      </c>
      <c r="C16" s="9">
        <v>188</v>
      </c>
      <c r="D16" s="14">
        <f t="shared" si="0"/>
        <v>2.35</v>
      </c>
      <c r="E16" s="9">
        <v>59</v>
      </c>
      <c r="F16" s="9">
        <v>11</v>
      </c>
      <c r="G16" s="9">
        <v>10</v>
      </c>
      <c r="H16" s="9">
        <v>264</v>
      </c>
      <c r="I16" s="9">
        <v>85</v>
      </c>
      <c r="J16" s="10">
        <f t="shared" si="1"/>
        <v>179</v>
      </c>
      <c r="K16" s="8">
        <v>41</v>
      </c>
      <c r="L16" s="9">
        <v>48</v>
      </c>
      <c r="M16" s="14">
        <f t="shared" si="2"/>
        <v>0.6</v>
      </c>
      <c r="N16" s="9">
        <v>12</v>
      </c>
      <c r="O16" s="9">
        <v>12</v>
      </c>
      <c r="P16" s="9">
        <v>56</v>
      </c>
      <c r="Q16" s="9">
        <v>79</v>
      </c>
      <c r="R16" s="9">
        <v>179</v>
      </c>
      <c r="S16" s="10">
        <f t="shared" si="3"/>
        <v>-100</v>
      </c>
    </row>
    <row r="17" spans="1:19" x14ac:dyDescent="0.3">
      <c r="A17" s="1" t="s">
        <v>14</v>
      </c>
      <c r="B17" s="8">
        <v>2</v>
      </c>
      <c r="C17" s="9">
        <v>187</v>
      </c>
      <c r="D17" s="14">
        <f t="shared" si="0"/>
        <v>2.3374999999999999</v>
      </c>
      <c r="E17" s="9">
        <v>59</v>
      </c>
      <c r="F17" s="9">
        <v>10</v>
      </c>
      <c r="G17" s="9">
        <v>11</v>
      </c>
      <c r="H17" s="9">
        <v>232</v>
      </c>
      <c r="I17" s="9">
        <v>77</v>
      </c>
      <c r="J17" s="10">
        <f t="shared" si="1"/>
        <v>155</v>
      </c>
      <c r="K17" s="8">
        <v>37</v>
      </c>
      <c r="L17" s="9">
        <v>67</v>
      </c>
      <c r="M17" s="14">
        <f t="shared" si="2"/>
        <v>0.83750000000000002</v>
      </c>
      <c r="N17" s="9">
        <v>15</v>
      </c>
      <c r="O17" s="9">
        <v>22</v>
      </c>
      <c r="P17" s="9">
        <v>43</v>
      </c>
      <c r="Q17" s="9">
        <v>104</v>
      </c>
      <c r="R17" s="9">
        <v>171</v>
      </c>
      <c r="S17" s="10">
        <f t="shared" si="3"/>
        <v>-67</v>
      </c>
    </row>
    <row r="18" spans="1:19" x14ac:dyDescent="0.3">
      <c r="A18" s="18" t="s">
        <v>8</v>
      </c>
      <c r="B18" s="8">
        <v>2</v>
      </c>
      <c r="C18" s="9">
        <v>185</v>
      </c>
      <c r="D18" s="14">
        <f t="shared" si="0"/>
        <v>2.3125</v>
      </c>
      <c r="E18" s="9">
        <v>58</v>
      </c>
      <c r="F18" s="9">
        <v>11</v>
      </c>
      <c r="G18" s="9">
        <v>11</v>
      </c>
      <c r="H18" s="9">
        <v>233</v>
      </c>
      <c r="I18" s="9">
        <v>80</v>
      </c>
      <c r="J18" s="10">
        <f t="shared" si="1"/>
        <v>153</v>
      </c>
      <c r="K18" s="8">
        <v>24</v>
      </c>
      <c r="L18" s="9">
        <v>103</v>
      </c>
      <c r="M18" s="14">
        <f t="shared" si="2"/>
        <v>1.2875000000000001</v>
      </c>
      <c r="N18" s="9">
        <v>28</v>
      </c>
      <c r="O18" s="9">
        <v>19</v>
      </c>
      <c r="P18" s="9">
        <v>33</v>
      </c>
      <c r="Q18" s="9">
        <v>174</v>
      </c>
      <c r="R18" s="9">
        <v>171</v>
      </c>
      <c r="S18" s="10">
        <f t="shared" si="3"/>
        <v>3</v>
      </c>
    </row>
    <row r="19" spans="1:19" x14ac:dyDescent="0.3">
      <c r="A19" s="16" t="s">
        <v>11</v>
      </c>
      <c r="B19" s="8">
        <v>4</v>
      </c>
      <c r="C19" s="9">
        <v>183</v>
      </c>
      <c r="D19" s="14">
        <f t="shared" si="0"/>
        <v>2.2875000000000001</v>
      </c>
      <c r="E19" s="9">
        <v>58</v>
      </c>
      <c r="F19" s="9">
        <v>9</v>
      </c>
      <c r="G19" s="9">
        <v>13</v>
      </c>
      <c r="H19" s="9">
        <v>262</v>
      </c>
      <c r="I19" s="9">
        <v>110</v>
      </c>
      <c r="J19" s="10">
        <f t="shared" si="1"/>
        <v>152</v>
      </c>
      <c r="K19" s="8">
        <v>35</v>
      </c>
      <c r="L19" s="9">
        <v>72</v>
      </c>
      <c r="M19" s="14">
        <f t="shared" si="2"/>
        <v>0.9</v>
      </c>
      <c r="N19" s="9">
        <v>18</v>
      </c>
      <c r="O19" s="9">
        <v>18</v>
      </c>
      <c r="P19" s="9">
        <v>44</v>
      </c>
      <c r="Q19" s="9">
        <v>92</v>
      </c>
      <c r="R19" s="9">
        <v>164</v>
      </c>
      <c r="S19" s="10">
        <f t="shared" si="3"/>
        <v>-72</v>
      </c>
    </row>
    <row r="20" spans="1:19" x14ac:dyDescent="0.3">
      <c r="A20" s="1" t="s">
        <v>16</v>
      </c>
      <c r="B20" s="8">
        <v>2</v>
      </c>
      <c r="C20" s="9">
        <v>183</v>
      </c>
      <c r="D20" s="14">
        <f t="shared" si="0"/>
        <v>2.2875000000000001</v>
      </c>
      <c r="E20" s="9">
        <v>57</v>
      </c>
      <c r="F20" s="9">
        <v>12</v>
      </c>
      <c r="G20" s="9">
        <v>11</v>
      </c>
      <c r="H20" s="9">
        <v>235</v>
      </c>
      <c r="I20" s="9">
        <v>86</v>
      </c>
      <c r="J20" s="10">
        <f t="shared" si="1"/>
        <v>149</v>
      </c>
      <c r="K20" s="8">
        <v>39</v>
      </c>
      <c r="L20" s="9">
        <v>69</v>
      </c>
      <c r="M20" s="14">
        <f t="shared" si="2"/>
        <v>0.86250000000000004</v>
      </c>
      <c r="N20" s="9">
        <v>18</v>
      </c>
      <c r="O20" s="9">
        <v>15</v>
      </c>
      <c r="P20" s="9">
        <v>47</v>
      </c>
      <c r="Q20" s="9">
        <v>89</v>
      </c>
      <c r="R20" s="9">
        <v>167</v>
      </c>
      <c r="S20" s="10">
        <f t="shared" si="3"/>
        <v>-78</v>
      </c>
    </row>
    <row r="21" spans="1:19" x14ac:dyDescent="0.3">
      <c r="A21" s="1" t="s">
        <v>13</v>
      </c>
      <c r="B21" s="8">
        <v>2</v>
      </c>
      <c r="C21" s="9">
        <v>182</v>
      </c>
      <c r="D21" s="14">
        <f t="shared" si="0"/>
        <v>2.2749999999999999</v>
      </c>
      <c r="E21" s="9">
        <v>55</v>
      </c>
      <c r="F21" s="9">
        <v>17</v>
      </c>
      <c r="G21" s="9">
        <v>8</v>
      </c>
      <c r="H21" s="9">
        <v>233</v>
      </c>
      <c r="I21" s="9">
        <v>83</v>
      </c>
      <c r="J21" s="10">
        <f t="shared" si="1"/>
        <v>150</v>
      </c>
      <c r="K21" s="8">
        <v>38</v>
      </c>
      <c r="L21" s="9">
        <v>62</v>
      </c>
      <c r="M21" s="14">
        <f t="shared" si="2"/>
        <v>0.77500000000000002</v>
      </c>
      <c r="N21" s="9">
        <v>15</v>
      </c>
      <c r="O21" s="9">
        <v>17</v>
      </c>
      <c r="P21" s="9">
        <v>48</v>
      </c>
      <c r="Q21" s="9">
        <v>87</v>
      </c>
      <c r="R21" s="9">
        <v>157</v>
      </c>
      <c r="S21" s="10">
        <f t="shared" si="3"/>
        <v>-70</v>
      </c>
    </row>
    <row r="22" spans="1:19" x14ac:dyDescent="0.3">
      <c r="A22" s="18" t="s">
        <v>8</v>
      </c>
      <c r="B22" s="8">
        <v>2</v>
      </c>
      <c r="C22" s="9">
        <v>182</v>
      </c>
      <c r="D22" s="19">
        <f t="shared" si="0"/>
        <v>2.2749999999999999</v>
      </c>
      <c r="E22" s="9">
        <v>57</v>
      </c>
      <c r="F22" s="9">
        <v>11</v>
      </c>
      <c r="G22" s="9">
        <v>12</v>
      </c>
      <c r="H22" s="9">
        <v>235</v>
      </c>
      <c r="I22" s="9">
        <v>108</v>
      </c>
      <c r="J22" s="10">
        <f t="shared" si="1"/>
        <v>127</v>
      </c>
      <c r="K22" s="8">
        <v>39</v>
      </c>
      <c r="L22" s="9">
        <v>65</v>
      </c>
      <c r="M22" s="14">
        <f t="shared" si="2"/>
        <v>0.8125</v>
      </c>
      <c r="N22" s="9">
        <v>16</v>
      </c>
      <c r="O22" s="9">
        <v>17</v>
      </c>
      <c r="P22" s="9">
        <v>47</v>
      </c>
      <c r="Q22" s="9">
        <v>113</v>
      </c>
      <c r="R22" s="9">
        <v>188</v>
      </c>
      <c r="S22" s="10">
        <f t="shared" si="3"/>
        <v>-75</v>
      </c>
    </row>
    <row r="23" spans="1:19" x14ac:dyDescent="0.3">
      <c r="A23" s="15" t="s">
        <v>19</v>
      </c>
      <c r="B23" s="8">
        <v>4</v>
      </c>
      <c r="C23" s="9">
        <v>180</v>
      </c>
      <c r="D23" s="14">
        <f t="shared" si="0"/>
        <v>2.25</v>
      </c>
      <c r="E23" s="9">
        <v>57</v>
      </c>
      <c r="F23" s="9">
        <v>9</v>
      </c>
      <c r="G23" s="9">
        <v>14</v>
      </c>
      <c r="H23" s="9">
        <v>284</v>
      </c>
      <c r="I23" s="9">
        <v>123</v>
      </c>
      <c r="J23" s="10">
        <f t="shared" si="1"/>
        <v>161</v>
      </c>
      <c r="K23" s="8">
        <v>36</v>
      </c>
      <c r="L23" s="9">
        <v>77</v>
      </c>
      <c r="M23" s="14">
        <f t="shared" si="2"/>
        <v>0.96250000000000002</v>
      </c>
      <c r="N23" s="9">
        <v>22</v>
      </c>
      <c r="O23" s="9">
        <v>11</v>
      </c>
      <c r="P23" s="9">
        <v>47</v>
      </c>
      <c r="Q23" s="9">
        <v>84</v>
      </c>
      <c r="R23" s="9">
        <v>158</v>
      </c>
      <c r="S23" s="10">
        <f t="shared" si="3"/>
        <v>-74</v>
      </c>
    </row>
    <row r="24" spans="1:19" x14ac:dyDescent="0.3">
      <c r="A24" s="16" t="s">
        <v>15</v>
      </c>
      <c r="B24" s="8">
        <v>3</v>
      </c>
      <c r="C24" s="9">
        <v>180</v>
      </c>
      <c r="D24" s="14">
        <f t="shared" si="0"/>
        <v>2.25</v>
      </c>
      <c r="E24" s="9">
        <v>55</v>
      </c>
      <c r="F24" s="9">
        <v>15</v>
      </c>
      <c r="G24" s="9">
        <v>10</v>
      </c>
      <c r="H24" s="9">
        <v>251</v>
      </c>
      <c r="I24" s="9">
        <v>115</v>
      </c>
      <c r="J24" s="10">
        <f t="shared" si="1"/>
        <v>136</v>
      </c>
      <c r="K24" s="8">
        <v>41</v>
      </c>
      <c r="L24" s="9">
        <v>57</v>
      </c>
      <c r="M24" s="14">
        <f t="shared" si="2"/>
        <v>0.71250000000000002</v>
      </c>
      <c r="N24" s="9">
        <v>14</v>
      </c>
      <c r="O24" s="9">
        <v>15</v>
      </c>
      <c r="P24" s="9">
        <v>51</v>
      </c>
      <c r="Q24" s="9">
        <v>79</v>
      </c>
      <c r="R24" s="9">
        <v>166</v>
      </c>
      <c r="S24" s="10">
        <f t="shared" si="3"/>
        <v>-87</v>
      </c>
    </row>
    <row r="25" spans="1:19" x14ac:dyDescent="0.3">
      <c r="A25" s="1" t="s">
        <v>25</v>
      </c>
      <c r="B25" s="8">
        <v>3</v>
      </c>
      <c r="C25" s="9">
        <v>180</v>
      </c>
      <c r="D25" s="14">
        <f t="shared" si="0"/>
        <v>2.25</v>
      </c>
      <c r="E25" s="9">
        <v>56</v>
      </c>
      <c r="F25" s="9">
        <v>12</v>
      </c>
      <c r="G25" s="9">
        <v>12</v>
      </c>
      <c r="H25" s="9">
        <v>238</v>
      </c>
      <c r="I25" s="9">
        <v>121</v>
      </c>
      <c r="J25" s="10">
        <f t="shared" si="1"/>
        <v>117</v>
      </c>
      <c r="K25" s="8">
        <v>40</v>
      </c>
      <c r="L25" s="9">
        <v>58</v>
      </c>
      <c r="M25" s="14">
        <f t="shared" si="2"/>
        <v>0.72499999999999998</v>
      </c>
      <c r="N25" s="9">
        <v>13</v>
      </c>
      <c r="O25" s="9">
        <v>19</v>
      </c>
      <c r="P25" s="9">
        <v>48</v>
      </c>
      <c r="Q25" s="9">
        <v>75</v>
      </c>
      <c r="R25" s="9">
        <v>165</v>
      </c>
      <c r="S25" s="10">
        <f t="shared" si="3"/>
        <v>-90</v>
      </c>
    </row>
    <row r="26" spans="1:19" x14ac:dyDescent="0.3">
      <c r="A26" s="1" t="s">
        <v>23</v>
      </c>
      <c r="B26" s="8">
        <v>5</v>
      </c>
      <c r="C26" s="9">
        <v>173</v>
      </c>
      <c r="D26" s="14">
        <f t="shared" si="0"/>
        <v>2.1625000000000001</v>
      </c>
      <c r="E26" s="9">
        <v>53</v>
      </c>
      <c r="F26" s="9">
        <v>14</v>
      </c>
      <c r="G26" s="9">
        <v>13</v>
      </c>
      <c r="H26" s="9">
        <v>232</v>
      </c>
      <c r="I26" s="9">
        <v>102</v>
      </c>
      <c r="J26" s="10">
        <f t="shared" si="1"/>
        <v>130</v>
      </c>
      <c r="K26" s="8">
        <v>35</v>
      </c>
      <c r="L26" s="9">
        <v>69</v>
      </c>
      <c r="M26" s="14">
        <f t="shared" si="2"/>
        <v>0.86250000000000004</v>
      </c>
      <c r="N26" s="9">
        <v>18</v>
      </c>
      <c r="O26" s="9">
        <v>15</v>
      </c>
      <c r="P26" s="9">
        <v>47</v>
      </c>
      <c r="Q26" s="9">
        <v>81</v>
      </c>
      <c r="R26" s="9">
        <v>185</v>
      </c>
      <c r="S26" s="10">
        <f t="shared" si="3"/>
        <v>-104</v>
      </c>
    </row>
    <row r="27" spans="1:19" x14ac:dyDescent="0.3">
      <c r="A27" s="1" t="s">
        <v>26</v>
      </c>
      <c r="B27" s="8">
        <v>4</v>
      </c>
      <c r="C27" s="9">
        <v>170</v>
      </c>
      <c r="D27" s="9">
        <f t="shared" si="0"/>
        <v>2.125</v>
      </c>
      <c r="E27" s="9">
        <v>53</v>
      </c>
      <c r="F27" s="9">
        <v>11</v>
      </c>
      <c r="G27" s="9">
        <v>16</v>
      </c>
      <c r="H27" s="9">
        <v>206</v>
      </c>
      <c r="I27" s="9">
        <v>87</v>
      </c>
      <c r="J27" s="10">
        <f t="shared" si="1"/>
        <v>119</v>
      </c>
      <c r="K27" s="8">
        <v>34</v>
      </c>
      <c r="L27" s="9">
        <v>74</v>
      </c>
      <c r="M27" s="9">
        <f t="shared" si="2"/>
        <v>0.92500000000000004</v>
      </c>
      <c r="N27" s="9">
        <v>19</v>
      </c>
      <c r="O27" s="9">
        <v>17</v>
      </c>
      <c r="P27" s="9">
        <v>44</v>
      </c>
      <c r="Q27" s="9">
        <v>98</v>
      </c>
      <c r="R27" s="9">
        <v>155</v>
      </c>
      <c r="S27" s="10">
        <f t="shared" si="3"/>
        <v>-57</v>
      </c>
    </row>
    <row r="28" spans="1:19" x14ac:dyDescent="0.3">
      <c r="B28" s="8"/>
      <c r="C28" s="9"/>
      <c r="D28" s="9"/>
      <c r="E28" s="9"/>
      <c r="F28" s="9"/>
      <c r="G28" s="9"/>
      <c r="H28" s="9"/>
      <c r="I28" s="9"/>
      <c r="J28" s="10"/>
      <c r="K28" s="8"/>
      <c r="L28" s="9"/>
      <c r="M28" s="9"/>
      <c r="N28" s="9"/>
      <c r="O28" s="9"/>
      <c r="P28" s="9"/>
      <c r="Q28" s="9"/>
      <c r="R28" s="9"/>
      <c r="S28" s="10"/>
    </row>
    <row r="29" spans="1:19" x14ac:dyDescent="0.3">
      <c r="B29" s="8"/>
      <c r="C29" s="9"/>
      <c r="D29" s="9"/>
      <c r="E29" s="9"/>
      <c r="F29" s="9"/>
      <c r="G29" s="9"/>
      <c r="H29" s="9"/>
      <c r="I29" s="9"/>
      <c r="J29" s="10"/>
      <c r="K29" s="8"/>
      <c r="L29" s="9"/>
      <c r="M29" s="9"/>
      <c r="N29" s="9"/>
      <c r="O29" s="9"/>
      <c r="P29" s="9"/>
      <c r="Q29" s="9"/>
      <c r="R29" s="9"/>
      <c r="S29" s="10"/>
    </row>
    <row r="30" spans="1:19" x14ac:dyDescent="0.3">
      <c r="B30" s="8"/>
      <c r="C30" s="9"/>
      <c r="D30" s="9"/>
      <c r="E30" s="9"/>
      <c r="F30" s="9"/>
      <c r="G30" s="9"/>
      <c r="H30" s="9"/>
      <c r="I30" s="9"/>
      <c r="J30" s="10"/>
      <c r="K30" s="8"/>
      <c r="L30" s="9"/>
      <c r="M30" s="9"/>
      <c r="N30" s="9"/>
      <c r="O30" s="9"/>
      <c r="P30" s="9"/>
      <c r="Q30" s="9"/>
      <c r="R30" s="9"/>
      <c r="S30" s="10"/>
    </row>
    <row r="31" spans="1:19" x14ac:dyDescent="0.3">
      <c r="B31" s="8"/>
      <c r="C31" s="9"/>
      <c r="D31" s="9"/>
      <c r="E31" s="9"/>
      <c r="F31" s="9"/>
      <c r="G31" s="9"/>
      <c r="H31" s="9"/>
      <c r="I31" s="9"/>
      <c r="J31" s="10"/>
      <c r="K31" s="8"/>
      <c r="L31" s="9"/>
      <c r="M31" s="9"/>
      <c r="N31" s="9"/>
      <c r="O31" s="9"/>
      <c r="P31" s="9"/>
      <c r="Q31" s="9"/>
      <c r="R31" s="9"/>
      <c r="S31" s="10"/>
    </row>
    <row r="32" spans="1:19" x14ac:dyDescent="0.3">
      <c r="B32" s="8"/>
      <c r="C32" s="9"/>
      <c r="D32" s="9"/>
      <c r="E32" s="9"/>
      <c r="F32" s="9"/>
      <c r="G32" s="9"/>
      <c r="H32" s="9"/>
      <c r="I32" s="9"/>
      <c r="J32" s="10"/>
      <c r="K32" s="8"/>
      <c r="L32" s="9"/>
      <c r="M32" s="9"/>
      <c r="N32" s="9"/>
      <c r="O32" s="9"/>
      <c r="P32" s="9"/>
      <c r="Q32" s="9"/>
      <c r="R32" s="9"/>
      <c r="S32" s="10"/>
    </row>
    <row r="33" spans="2:19" x14ac:dyDescent="0.3">
      <c r="B33" s="8"/>
      <c r="C33" s="9"/>
      <c r="D33" s="9"/>
      <c r="E33" s="9"/>
      <c r="F33" s="9"/>
      <c r="G33" s="9"/>
      <c r="H33" s="9"/>
      <c r="I33" s="9"/>
      <c r="J33" s="10"/>
      <c r="K33" s="8"/>
      <c r="L33" s="9"/>
      <c r="M33" s="9"/>
      <c r="N33" s="9"/>
      <c r="O33" s="9"/>
      <c r="P33" s="9"/>
      <c r="Q33" s="9"/>
      <c r="R33" s="9"/>
      <c r="S33" s="10"/>
    </row>
    <row r="34" spans="2:19" x14ac:dyDescent="0.3">
      <c r="B34" s="8"/>
      <c r="C34" s="9"/>
      <c r="D34" s="9"/>
      <c r="E34" s="9"/>
      <c r="F34" s="9"/>
      <c r="G34" s="9"/>
      <c r="H34" s="9"/>
      <c r="I34" s="9"/>
      <c r="J34" s="10"/>
      <c r="K34" s="8"/>
      <c r="L34" s="9"/>
      <c r="M34" s="9"/>
      <c r="N34" s="9"/>
      <c r="O34" s="9"/>
      <c r="P34" s="9"/>
      <c r="Q34" s="9"/>
      <c r="R34" s="9"/>
      <c r="S34" s="10"/>
    </row>
    <row r="35" spans="2:19" ht="14.5" thickBot="1" x14ac:dyDescent="0.35">
      <c r="B35" s="11"/>
      <c r="C35" s="12"/>
      <c r="D35" s="12"/>
      <c r="E35" s="12"/>
      <c r="F35" s="12"/>
      <c r="G35" s="12"/>
      <c r="H35" s="12"/>
      <c r="I35" s="12"/>
      <c r="J35" s="13"/>
      <c r="K35" s="11"/>
      <c r="L35" s="12"/>
      <c r="M35" s="12"/>
      <c r="N35" s="12"/>
      <c r="O35" s="12"/>
      <c r="P35" s="12"/>
      <c r="Q35" s="12"/>
      <c r="R35" s="12"/>
      <c r="S35" s="13"/>
    </row>
  </sheetData>
  <sortState ref="A2:S35">
    <sortCondition descending="1" ref="D2:D35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2022-09-02T07:54:32Z</dcterms:modified>
</cp:coreProperties>
</file>